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crdublin\Continuation\Jeffrey\NASA Files\NASA\NASA - Excel - Dec 2017\NASA - 2016 Excel Session 2 Seminar - Functions\Solutions\"/>
    </mc:Choice>
  </mc:AlternateContent>
  <bookViews>
    <workbookView xWindow="0" yWindow="0" windowWidth="17970" windowHeight="6060" tabRatio="500"/>
  </bookViews>
  <sheets>
    <sheet name="Loan" sheetId="1" r:id="rId1"/>
  </sheets>
  <definedNames>
    <definedName name="Final_Price">Loan!$I$11</definedName>
    <definedName name="InTax">Loan!$B$27</definedName>
    <definedName name="MiTax">Loan!$B$25</definedName>
    <definedName name="OhTax">Loan!$B$26</definedName>
    <definedName name="Rate">Loan!$I$5</definedName>
    <definedName name="State">Loan!$B$6</definedName>
    <definedName name="Table">Loan!$A$13:$D$22</definedName>
    <definedName name="Years">Loan!$I$7</definedName>
  </definedNames>
  <calcPr calcId="162913"/>
</workbook>
</file>

<file path=xl/calcChain.xml><?xml version="1.0" encoding="utf-8"?>
<calcChain xmlns="http://schemas.openxmlformats.org/spreadsheetml/2006/main">
  <c r="I5" i="1" l="1"/>
  <c r="I9" i="1"/>
</calcChain>
</file>

<file path=xl/sharedStrings.xml><?xml version="1.0" encoding="utf-8"?>
<sst xmlns="http://schemas.openxmlformats.org/spreadsheetml/2006/main" count="25" uniqueCount="22">
  <si>
    <t>State:</t>
  </si>
  <si>
    <t>Zipcode:</t>
  </si>
  <si>
    <t>Address:</t>
  </si>
  <si>
    <t>Interest Table</t>
  </si>
  <si>
    <t>Years</t>
  </si>
  <si>
    <t>Michigan</t>
  </si>
  <si>
    <t>Ohio</t>
  </si>
  <si>
    <t>2 letter Abbreviations only</t>
  </si>
  <si>
    <t>Sales Tax</t>
  </si>
  <si>
    <t>List Price:</t>
  </si>
  <si>
    <t>Down Payment:</t>
  </si>
  <si>
    <t>Interest Rate:</t>
  </si>
  <si>
    <t>Sales Tax:</t>
  </si>
  <si>
    <t>Final Price:</t>
  </si>
  <si>
    <t>Monthly Payment:</t>
  </si>
  <si>
    <t>Term of Loan(Years):</t>
  </si>
  <si>
    <t>Loan Application</t>
  </si>
  <si>
    <t>First Name:</t>
  </si>
  <si>
    <t>City:</t>
  </si>
  <si>
    <t>Last Name:</t>
  </si>
  <si>
    <t>Indiana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</si>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</sst>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0.0%"/>
  </numFmts>
  <fonts count="8" x14ac:knownFonts="1">
    <font>
      <sz val="10"/>
      <name val="Verdana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b/>
      <sz val="14"/>
      <color indexed="12"/>
      <name val="Verdana"/>
      <family val="2"/>
    </font>
    <font>
      <i/>
      <sz val="9"/>
      <name val="Times New Roman"/>
      <family val="1"/>
    </font>
    <font>
      <b/>
      <sz val="12"/>
      <color indexed="12"/>
      <name val="Verdana"/>
      <family val="2"/>
    </font>
    <font>
      <i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5" fillId="0" borderId="0" xfId="0" applyFont="1"/>
    <xf numFmtId="164" fontId="0" fillId="0" borderId="0" xfId="2" applyNumberFormat="1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2" applyNumberFormat="1" applyFont="1" applyBorder="1" applyAlignment="1">
      <alignment horizontal="center"/>
    </xf>
    <xf numFmtId="164" fontId="0" fillId="0" borderId="0" xfId="2" applyNumberFormat="1" applyFont="1" applyFill="1" applyBorder="1" applyAlignment="1">
      <alignment horizontal="center"/>
    </xf>
    <xf numFmtId="0" fontId="2" fillId="0" borderId="0" xfId="0" applyFont="1"/>
    <xf numFmtId="44" fontId="0" fillId="0" borderId="0" xfId="1" applyFont="1"/>
    <xf numFmtId="9" fontId="0" fillId="0" borderId="0" xfId="2" applyFont="1"/>
    <xf numFmtId="0" fontId="3" fillId="0" borderId="0" xfId="0" applyFont="1"/>
    <xf numFmtId="0" fontId="3" fillId="2" borderId="3" xfId="0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7" fillId="2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/>
    </xf>
    <xf numFmtId="10" fontId="0" fillId="0" borderId="0" xfId="0" applyNumberForma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>
      <selection activeCell="B7" sqref="B7:D7"/>
    </sheetView>
  </sheetViews>
  <sheetFormatPr defaultColWidth="11" defaultRowHeight="12.75" x14ac:dyDescent="0.2"/>
  <cols>
    <col min="3" max="3" width="11.125" customWidth="1"/>
    <col min="4" max="4" width="10.625" customWidth="1"/>
    <col min="5" max="5" width="11.875" customWidth="1"/>
    <col min="6" max="6" width="10.125" customWidth="1"/>
    <col min="7" max="8" width="11" customWidth="1"/>
  </cols>
  <sheetData>
    <row r="1" spans="1:9" ht="30" customHeight="1" x14ac:dyDescent="0.2">
      <c r="A1" s="17" t="s">
        <v>16</v>
      </c>
      <c r="B1" s="17"/>
      <c r="C1" s="17"/>
      <c r="D1" s="17"/>
      <c r="E1" s="17"/>
    </row>
    <row r="2" spans="1:9" ht="21.75" customHeight="1" x14ac:dyDescent="0.2">
      <c r="A2" s="12" t="s">
        <v>17</v>
      </c>
      <c r="B2" s="18"/>
      <c r="C2" s="18"/>
      <c r="D2" s="18"/>
      <c r="G2" s="8" t="s">
        <v>9</v>
      </c>
      <c r="H2" s="9"/>
    </row>
    <row r="3" spans="1:9" ht="21.75" customHeight="1" x14ac:dyDescent="0.2">
      <c r="A3" s="12" t="s">
        <v>19</v>
      </c>
      <c r="B3" s="18"/>
      <c r="C3" s="18"/>
      <c r="D3" s="18"/>
      <c r="G3" s="8" t="s">
        <v>10</v>
      </c>
      <c r="H3" s="9"/>
    </row>
    <row r="4" spans="1:9" ht="21.75" customHeight="1" x14ac:dyDescent="0.2">
      <c r="A4" s="13" t="s">
        <v>2</v>
      </c>
      <c r="B4" s="18"/>
      <c r="C4" s="18"/>
      <c r="D4" s="18"/>
      <c r="G4" s="8"/>
    </row>
    <row r="5" spans="1:9" ht="21.75" customHeight="1" x14ac:dyDescent="0.2">
      <c r="A5" s="12" t="s">
        <v>18</v>
      </c>
      <c r="B5" s="18"/>
      <c r="C5" s="18"/>
      <c r="D5" s="18"/>
      <c r="G5" s="8" t="s">
        <v>11</v>
      </c>
      <c r="H5" s="10"/>
      <c r="I5" s="3">
        <f>VLOOKUP(Years,Table,IF(State="OH",3,IF(State="Mi",2,4)))</f>
        <v>6.25E-2</v>
      </c>
    </row>
    <row r="6" spans="1:9" ht="21.75" customHeight="1" x14ac:dyDescent="0.2">
      <c r="A6" s="13" t="s">
        <v>0</v>
      </c>
      <c r="B6" s="15" t="s">
        <v>21</v>
      </c>
      <c r="C6" s="14" t="s">
        <v>7</v>
      </c>
      <c r="D6" s="14"/>
      <c r="G6" s="8"/>
    </row>
    <row r="7" spans="1:9" ht="21.75" customHeight="1" x14ac:dyDescent="0.2">
      <c r="A7" s="13" t="s">
        <v>1</v>
      </c>
      <c r="B7" s="18"/>
      <c r="C7" s="18"/>
      <c r="D7" s="18"/>
      <c r="G7" s="8" t="s">
        <v>15</v>
      </c>
      <c r="I7">
        <v>5</v>
      </c>
    </row>
    <row r="8" spans="1:9" x14ac:dyDescent="0.2">
      <c r="B8" s="2"/>
      <c r="G8" s="8"/>
    </row>
    <row r="9" spans="1:9" x14ac:dyDescent="0.2">
      <c r="G9" s="8" t="s">
        <v>12</v>
      </c>
      <c r="I9" s="3">
        <f>IF(State="oh",OhTax,IF(State="mi",MiTax,IF(State="in",InTax,"out of region")))</f>
        <v>0.06</v>
      </c>
    </row>
    <row r="10" spans="1:9" x14ac:dyDescent="0.2">
      <c r="G10" s="8"/>
    </row>
    <row r="11" spans="1:9" ht="15.75" thickBot="1" x14ac:dyDescent="0.25">
      <c r="A11" s="16" t="s">
        <v>3</v>
      </c>
      <c r="B11" s="16"/>
      <c r="C11" s="16"/>
      <c r="G11" s="8" t="s">
        <v>13</v>
      </c>
      <c r="H11" s="9"/>
    </row>
    <row r="12" spans="1:9" ht="13.5" thickTop="1" x14ac:dyDescent="0.2">
      <c r="A12" s="4" t="s">
        <v>4</v>
      </c>
      <c r="B12" s="4" t="s">
        <v>5</v>
      </c>
      <c r="C12" s="4" t="s">
        <v>6</v>
      </c>
      <c r="D12" s="4" t="s">
        <v>20</v>
      </c>
      <c r="G12" s="8"/>
    </row>
    <row r="13" spans="1:9" x14ac:dyDescent="0.2">
      <c r="A13" s="5">
        <v>1</v>
      </c>
      <c r="B13" s="6">
        <v>0.05</v>
      </c>
      <c r="C13" s="6">
        <v>0.03</v>
      </c>
      <c r="D13" s="19">
        <v>4.2500000000000003E-2</v>
      </c>
      <c r="G13" s="8"/>
    </row>
    <row r="14" spans="1:9" x14ac:dyDescent="0.2">
      <c r="A14" s="5">
        <v>2</v>
      </c>
      <c r="B14" s="6">
        <v>5.5E-2</v>
      </c>
      <c r="C14" s="6">
        <v>3.5000000000000003E-2</v>
      </c>
      <c r="D14" s="19">
        <v>4.7500000000000001E-2</v>
      </c>
      <c r="G14" s="8" t="s">
        <v>14</v>
      </c>
      <c r="H14" s="9"/>
    </row>
    <row r="15" spans="1:9" x14ac:dyDescent="0.2">
      <c r="A15" s="5">
        <v>3</v>
      </c>
      <c r="B15" s="6">
        <v>0.06</v>
      </c>
      <c r="C15" s="6">
        <v>0.04</v>
      </c>
      <c r="D15" s="19">
        <v>5.2499999999999998E-2</v>
      </c>
    </row>
    <row r="16" spans="1:9" x14ac:dyDescent="0.2">
      <c r="A16" s="5">
        <v>4</v>
      </c>
      <c r="B16" s="6">
        <v>6.5000000000000002E-2</v>
      </c>
      <c r="C16" s="6">
        <v>4.4999999999999998E-2</v>
      </c>
      <c r="D16" s="19">
        <v>5.7500000000000002E-2</v>
      </c>
    </row>
    <row r="17" spans="1:9" x14ac:dyDescent="0.2">
      <c r="A17" s="5">
        <v>5</v>
      </c>
      <c r="B17" s="6">
        <v>7.0000000000000007E-2</v>
      </c>
      <c r="C17" s="6">
        <v>0.05</v>
      </c>
      <c r="D17" s="19">
        <v>6.25E-2</v>
      </c>
      <c r="I17" s="11"/>
    </row>
    <row r="18" spans="1:9" x14ac:dyDescent="0.2">
      <c r="A18" s="5">
        <v>6</v>
      </c>
      <c r="B18" s="6">
        <v>7.4999999999999997E-2</v>
      </c>
      <c r="C18" s="6">
        <v>5.5E-2</v>
      </c>
      <c r="D18" s="19">
        <v>6.7500000000000004E-2</v>
      </c>
    </row>
    <row r="19" spans="1:9" x14ac:dyDescent="0.2">
      <c r="A19" s="5">
        <v>7</v>
      </c>
      <c r="B19" s="6">
        <v>0.08</v>
      </c>
      <c r="C19" s="6">
        <v>0.06</v>
      </c>
      <c r="D19" s="19">
        <v>7.2499999999999995E-2</v>
      </c>
    </row>
    <row r="20" spans="1:9" x14ac:dyDescent="0.2">
      <c r="A20" s="5">
        <v>8</v>
      </c>
      <c r="B20" s="6">
        <v>8.5000000000000006E-2</v>
      </c>
      <c r="C20" s="6">
        <v>6.5000000000000002E-2</v>
      </c>
      <c r="D20" s="19">
        <v>7.7499999999999999E-2</v>
      </c>
    </row>
    <row r="21" spans="1:9" x14ac:dyDescent="0.2">
      <c r="A21" s="5">
        <v>9</v>
      </c>
      <c r="B21" s="6">
        <v>0.09</v>
      </c>
      <c r="C21" s="6">
        <v>7.0000000000000007E-2</v>
      </c>
      <c r="D21" s="19">
        <v>8.2500000000000004E-2</v>
      </c>
    </row>
    <row r="22" spans="1:9" x14ac:dyDescent="0.2">
      <c r="A22" s="5">
        <v>10</v>
      </c>
      <c r="B22" s="6">
        <v>9.5000000000000001E-2</v>
      </c>
      <c r="C22" s="6">
        <v>7.4999999999999997E-2</v>
      </c>
      <c r="D22" s="19">
        <v>8.7499999999999994E-2</v>
      </c>
    </row>
    <row r="24" spans="1:9" ht="15.75" thickBot="1" x14ac:dyDescent="0.25">
      <c r="A24" s="16" t="s">
        <v>8</v>
      </c>
      <c r="B24" s="16"/>
    </row>
    <row r="25" spans="1:9" ht="13.5" thickTop="1" x14ac:dyDescent="0.2">
      <c r="A25" s="1" t="s">
        <v>5</v>
      </c>
      <c r="B25" s="7">
        <v>7.0000000000000007E-2</v>
      </c>
    </row>
    <row r="26" spans="1:9" x14ac:dyDescent="0.2">
      <c r="A26" s="1" t="s">
        <v>6</v>
      </c>
      <c r="B26" s="7">
        <v>5.6000000000000001E-2</v>
      </c>
    </row>
    <row r="27" spans="1:9" x14ac:dyDescent="0.2">
      <c r="A27" s="1" t="s">
        <v>20</v>
      </c>
      <c r="B27" s="7">
        <v>0.06</v>
      </c>
    </row>
  </sheetData>
  <mergeCells count="8">
    <mergeCell ref="A11:C11"/>
    <mergeCell ref="A24:B24"/>
    <mergeCell ref="A1:E1"/>
    <mergeCell ref="B2:D2"/>
    <mergeCell ref="B3:D3"/>
    <mergeCell ref="B4:D4"/>
    <mergeCell ref="B5:D5"/>
    <mergeCell ref="B7:D7"/>
  </mergeCells>
  <pageMargins left="0.3" right="0.3" top="0.3" bottom="0.3" header="0.5" footer="0.5"/>
  <pageSetup paperSize="0" orientation="landscape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Loan</vt:lpstr>
      <vt:lpstr>Final_Price</vt:lpstr>
      <vt:lpstr>InTax</vt:lpstr>
      <vt:lpstr>MiTax</vt:lpstr>
      <vt:lpstr>OhTax</vt:lpstr>
      <vt:lpstr>Rate</vt:lpstr>
      <vt:lpstr>State</vt:lpstr>
      <vt:lpstr>Table</vt:lpstr>
      <vt:lpstr>Years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Soliday</dc:creator>
  <cp:lastModifiedBy>Student</cp:lastModifiedBy>
  <dcterms:created xsi:type="dcterms:W3CDTF">2005-09-23T16:49:01Z</dcterms:created>
  <dcterms:modified xsi:type="dcterms:W3CDTF">2017-12-01T19:43:39Z</dcterms:modified>
</cp:coreProperties>
</file>